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3260" windowHeight="8580"/>
  </bookViews>
  <sheets>
    <sheet name="Foglio1" sheetId="1" r:id="rId1"/>
    <sheet name="Foglio2" sheetId="2" r:id="rId2"/>
    <sheet name="Foglio3" sheetId="3" r:id="rId3"/>
  </sheets>
  <calcPr calcId="144525"/>
</workbook>
</file>

<file path=xl/calcChain.xml><?xml version="1.0" encoding="utf-8"?>
<calcChain xmlns="http://schemas.openxmlformats.org/spreadsheetml/2006/main">
  <c r="C51" i="1" l="1"/>
  <c r="E58" i="1" s="1" a="1"/>
  <c r="C30" i="1"/>
  <c r="E37" i="1" s="1" a="1"/>
  <c r="C9" i="1"/>
  <c r="E16" i="1" s="1" a="1"/>
  <c r="E19" i="1" l="1"/>
  <c r="E18" i="1"/>
  <c r="E16" i="1"/>
  <c r="E20" i="1"/>
  <c r="E17" i="1"/>
  <c r="E21" i="1"/>
  <c r="E40" i="1"/>
  <c r="E37" i="1"/>
  <c r="E41" i="1"/>
  <c r="E38" i="1"/>
  <c r="E42" i="1"/>
  <c r="E39" i="1"/>
  <c r="E61" i="1"/>
  <c r="E58" i="1"/>
  <c r="E62" i="1"/>
  <c r="E59" i="1"/>
  <c r="E63" i="1"/>
  <c r="E60" i="1"/>
</calcChain>
</file>

<file path=xl/sharedStrings.xml><?xml version="1.0" encoding="utf-8"?>
<sst xmlns="http://schemas.openxmlformats.org/spreadsheetml/2006/main" count="102" uniqueCount="25">
  <si>
    <t>Larghezza</t>
  </si>
  <si>
    <t>Spalla</t>
  </si>
  <si>
    <t>Cerchio</t>
  </si>
  <si>
    <t>Sviluppo ruota</t>
  </si>
  <si>
    <t>mm</t>
  </si>
  <si>
    <t>%</t>
  </si>
  <si>
    <t>inch</t>
  </si>
  <si>
    <t>rpm</t>
  </si>
  <si>
    <t>Rapporti</t>
  </si>
  <si>
    <t>Ponte</t>
  </si>
  <si>
    <t>Velocità</t>
  </si>
  <si>
    <t>km/h</t>
  </si>
  <si>
    <t>Marcia 1</t>
  </si>
  <si>
    <t>Marcia 2</t>
  </si>
  <si>
    <t>Marcia 3</t>
  </si>
  <si>
    <t>Marcia 4</t>
  </si>
  <si>
    <t>Marcia 5</t>
  </si>
  <si>
    <t>Marcia 6</t>
  </si>
  <si>
    <t>Regime di rot.</t>
  </si>
  <si>
    <t>→</t>
  </si>
  <si>
    <t>Dimensioni ruota</t>
  </si>
  <si>
    <t>Giri motore</t>
  </si>
  <si>
    <t>Cambio  156 1,6</t>
  </si>
  <si>
    <t>Cambio 156 1,8</t>
  </si>
  <si>
    <t>Cambio  147  120 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</si>
</sst>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</font>
    <font>
      <sz val="8"/>
      <name val="Arial"/>
    </font>
    <font>
      <sz val="10"/>
      <color indexed="10"/>
      <name val="Arial"/>
    </font>
    <font>
      <sz val="10"/>
      <color indexed="10"/>
      <name val="Arial"/>
      <family val="2"/>
    </font>
    <font>
      <sz val="14"/>
      <name val="Arial"/>
    </font>
    <font>
      <sz val="10"/>
      <color rgb="FFFF0000"/>
      <name val="Arial"/>
      <family val="2"/>
    </font>
    <font>
      <sz val="14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0" fillId="2" borderId="0" xfId="0" applyFill="1"/>
    <xf numFmtId="1" fontId="3" fillId="2" borderId="0" xfId="0" applyNumberFormat="1" applyFont="1" applyFill="1" applyAlignment="1">
      <alignment horizontal="center"/>
    </xf>
    <xf numFmtId="0" fontId="3" fillId="2" borderId="0" xfId="0" applyFont="1" applyFill="1" applyAlignment="1"/>
    <xf numFmtId="0" fontId="1" fillId="3" borderId="0" xfId="0" applyFont="1" applyFill="1"/>
    <xf numFmtId="1" fontId="1" fillId="4" borderId="0" xfId="0" applyNumberFormat="1" applyFont="1" applyFill="1"/>
    <xf numFmtId="2" fontId="1" fillId="4" borderId="0" xfId="0" applyNumberFormat="1" applyFont="1" applyFill="1"/>
    <xf numFmtId="0" fontId="1" fillId="2" borderId="0" xfId="0" applyFont="1" applyFill="1"/>
    <xf numFmtId="0" fontId="0" fillId="2" borderId="0" xfId="0" applyFill="1" applyBorder="1"/>
    <xf numFmtId="0" fontId="4" fillId="2" borderId="0" xfId="0" applyFont="1" applyFill="1"/>
    <xf numFmtId="0" fontId="5" fillId="2" borderId="0" xfId="0" applyFont="1" applyFill="1"/>
    <xf numFmtId="0" fontId="3" fillId="3" borderId="1" xfId="0" applyFont="1" applyFill="1" applyBorder="1"/>
    <xf numFmtId="0" fontId="6" fillId="2" borderId="0" xfId="0" applyFont="1" applyFill="1"/>
    <xf numFmtId="0" fontId="0" fillId="3" borderId="0" xfId="0" applyFont="1" applyFill="1"/>
    <xf numFmtId="0" fontId="7" fillId="2" borderId="0" xfId="0" applyFont="1" applyFill="1"/>
    <xf numFmtId="0" fontId="3" fillId="2" borderId="0" xfId="0" applyFont="1" applyFill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Variazione di velocità</a:t>
            </a:r>
          </a:p>
        </c:rich>
      </c:tx>
      <c:layout>
        <c:manualLayout>
          <c:xMode val="edge"/>
          <c:yMode val="edge"/>
          <c:x val="0.34558854548604223"/>
          <c:y val="3.6423841059602648E-2"/>
        </c:manualLayout>
      </c:layout>
      <c:overlay val="0"/>
      <c:spPr>
        <a:solidFill>
          <a:srgbClr val="000000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69124081891301E-2"/>
          <c:y val="0.18543046357615894"/>
          <c:w val="0.85845665288288153"/>
          <c:h val="0.6622516556291391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Foglio1!$E$16:$E$21</c:f>
              <c:numCache>
                <c:formatCode>0.00</c:formatCode>
                <c:ptCount val="6"/>
                <c:pt idx="0">
                  <c:v>23.906253541528212</c:v>
                </c:pt>
                <c:pt idx="1">
                  <c:v>41.755828906985599</c:v>
                </c:pt>
                <c:pt idx="2">
                  <c:v>61.479963877522223</c:v>
                </c:pt>
                <c:pt idx="3">
                  <c:v>80.838706828575951</c:v>
                </c:pt>
                <c:pt idx="4">
                  <c:v>101.68612088556451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5787904"/>
        <c:axId val="145789696"/>
      </c:barChart>
      <c:catAx>
        <c:axId val="1457879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45789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789696"/>
        <c:scaling>
          <c:orientation val="minMax"/>
          <c:max val="22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457879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000000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Variazione di velocità</a:t>
            </a:r>
          </a:p>
        </c:rich>
      </c:tx>
      <c:layout>
        <c:manualLayout>
          <c:xMode val="edge"/>
          <c:yMode val="edge"/>
          <c:x val="0.34558854548604223"/>
          <c:y val="3.6423841059602648E-2"/>
        </c:manualLayout>
      </c:layout>
      <c:overlay val="0"/>
      <c:spPr>
        <a:solidFill>
          <a:srgbClr val="000000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69124081891301E-2"/>
          <c:y val="0.18543046357615894"/>
          <c:w val="0.85845665288288153"/>
          <c:h val="0.6622516556291391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Foglio1!$E$37:$E$42</c:f>
              <c:numCache>
                <c:formatCode>0.00</c:formatCode>
                <c:ptCount val="6"/>
                <c:pt idx="0">
                  <c:v>23.906253541528212</c:v>
                </c:pt>
                <c:pt idx="1">
                  <c:v>41.755828906985599</c:v>
                </c:pt>
                <c:pt idx="2">
                  <c:v>61.479963877522223</c:v>
                </c:pt>
                <c:pt idx="3">
                  <c:v>80.838706828575951</c:v>
                </c:pt>
                <c:pt idx="4">
                  <c:v>98.783874306378195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066240"/>
        <c:axId val="163067776"/>
      </c:barChart>
      <c:catAx>
        <c:axId val="163066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63067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067776"/>
        <c:scaling>
          <c:orientation val="minMax"/>
          <c:max val="22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63066240"/>
        <c:crosses val="autoZero"/>
        <c:crossBetween val="between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000000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/>
    <c:pageMargins b="1" l="0.75" r="0.75" t="1" header="0.5" footer="0.5"/>
    <c:pageSetup paperSize="9" orientation="landscape" horizontalDpi="360" verticalDpi="36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Variazione di velocità</a:t>
            </a:r>
          </a:p>
        </c:rich>
      </c:tx>
      <c:layout>
        <c:manualLayout>
          <c:xMode val="edge"/>
          <c:yMode val="edge"/>
          <c:x val="0.34558854548604223"/>
          <c:y val="3.6184268645065541E-2"/>
        </c:manualLayout>
      </c:layout>
      <c:overlay val="0"/>
      <c:spPr>
        <a:solidFill>
          <a:srgbClr val="000000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69124081891301E-2"/>
          <c:y val="0.18421082219306092"/>
          <c:w val="0.85845665288288153"/>
          <c:h val="0.6644747514821126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Foglio1!$E$58:$E$63</c:f>
              <c:numCache>
                <c:formatCode>0.00</c:formatCode>
                <c:ptCount val="6"/>
                <c:pt idx="0">
                  <c:v>21.963134411305479</c:v>
                </c:pt>
                <c:pt idx="1">
                  <c:v>38.361882222427667</c:v>
                </c:pt>
                <c:pt idx="2">
                  <c:v>56.482823956442829</c:v>
                </c:pt>
                <c:pt idx="3">
                  <c:v>74.268073022312379</c:v>
                </c:pt>
                <c:pt idx="4">
                  <c:v>93.42099283328956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096064"/>
        <c:axId val="163097600"/>
      </c:barChart>
      <c:catAx>
        <c:axId val="1630960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63097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097600"/>
        <c:scaling>
          <c:orientation val="minMax"/>
          <c:max val="22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63096064"/>
        <c:crosses val="autoZero"/>
        <c:crossBetween val="between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000000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42613904031226"/>
          <c:y val="2.8673835125448029E-2"/>
          <c:w val="0.87179571140335244"/>
          <c:h val="0.78494788505520219"/>
        </c:manualLayout>
      </c:layout>
      <c:lineChart>
        <c:grouping val="standard"/>
        <c:varyColors val="0"/>
        <c:ser>
          <c:idx val="0"/>
          <c:order val="0"/>
          <c:tx>
            <c:strRef>
              <c:f>Foglio1!$B$2</c:f>
              <c:strCache>
                <c:ptCount val="1"/>
                <c:pt idx="0">
                  <c:v>Cambio 156 1,8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Foglio1!$E$16:$E$21</c:f>
              <c:numCache>
                <c:formatCode>0.00</c:formatCode>
                <c:ptCount val="6"/>
                <c:pt idx="0">
                  <c:v>23.906253541528212</c:v>
                </c:pt>
                <c:pt idx="1">
                  <c:v>41.755828906985599</c:v>
                </c:pt>
                <c:pt idx="2">
                  <c:v>61.479963877522223</c:v>
                </c:pt>
                <c:pt idx="3">
                  <c:v>80.838706828575951</c:v>
                </c:pt>
                <c:pt idx="4">
                  <c:v>101.68612088556451</c:v>
                </c:pt>
                <c:pt idx="5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Foglio1!$B$23</c:f>
              <c:strCache>
                <c:ptCount val="1"/>
                <c:pt idx="0">
                  <c:v>Cambio  156 1,6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Foglio1!$E$37:$E$42</c:f>
              <c:numCache>
                <c:formatCode>0.00</c:formatCode>
                <c:ptCount val="6"/>
                <c:pt idx="0">
                  <c:v>23.906253541528212</c:v>
                </c:pt>
                <c:pt idx="1">
                  <c:v>41.755828906985599</c:v>
                </c:pt>
                <c:pt idx="2">
                  <c:v>61.479963877522223</c:v>
                </c:pt>
                <c:pt idx="3">
                  <c:v>80.838706828575951</c:v>
                </c:pt>
                <c:pt idx="4">
                  <c:v>98.783874306378195</c:v>
                </c:pt>
                <c:pt idx="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Foglio1!$B$44</c:f>
              <c:strCache>
                <c:ptCount val="1"/>
                <c:pt idx="0">
                  <c:v>Cambio  147  120 cv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Foglio1!$E$58:$E$63</c:f>
              <c:numCache>
                <c:formatCode>0.00</c:formatCode>
                <c:ptCount val="6"/>
                <c:pt idx="0">
                  <c:v>21.963134411305479</c:v>
                </c:pt>
                <c:pt idx="1">
                  <c:v>38.361882222427667</c:v>
                </c:pt>
                <c:pt idx="2">
                  <c:v>56.482823956442829</c:v>
                </c:pt>
                <c:pt idx="3">
                  <c:v>74.268073022312379</c:v>
                </c:pt>
                <c:pt idx="4">
                  <c:v>93.42099283328956</c:v>
                </c:pt>
                <c:pt idx="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655104"/>
        <c:axId val="164657024"/>
      </c:lineChart>
      <c:catAx>
        <c:axId val="164655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5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64657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6570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5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6465510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92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</c:legendEntry>
      <c:legendEntry>
        <c:idx val="1"/>
        <c:txPr>
          <a:bodyPr/>
          <a:lstStyle/>
          <a:p>
            <a:pPr>
              <a:defRPr sz="92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</c:legendEntry>
      <c:legendEntry>
        <c:idx val="2"/>
        <c:txPr>
          <a:bodyPr/>
          <a:lstStyle/>
          <a:p>
            <a:pPr>
              <a:defRPr sz="92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</c:legendEntry>
      <c:layout>
        <c:manualLayout>
          <c:xMode val="edge"/>
          <c:yMode val="edge"/>
          <c:x val="0.38067097805621497"/>
          <c:y val="0.70107674117259156"/>
          <c:w val="0.40236725141693191"/>
          <c:h val="6.236572237424893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5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000000"/>
    </a:solidFill>
    <a:ln w="3175">
      <a:solidFill>
        <a:srgbClr val="000000"/>
      </a:solidFill>
      <a:prstDash val="solid"/>
    </a:ln>
  </c:spPr>
  <c:txPr>
    <a:bodyPr/>
    <a:lstStyle/>
    <a:p>
      <a:pPr>
        <a:defRPr sz="16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</xdr:row>
      <xdr:rowOff>152400</xdr:rowOff>
    </xdr:from>
    <xdr:to>
      <xdr:col>14</xdr:col>
      <xdr:colOff>228600</xdr:colOff>
      <xdr:row>21</xdr:row>
      <xdr:rowOff>114300</xdr:rowOff>
    </xdr:to>
    <xdr:graphicFrame macro="">
      <xdr:nvGraphicFramePr>
        <xdr:cNvPr id="1025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533400</xdr:colOff>
      <xdr:row>24</xdr:row>
      <xdr:rowOff>152400</xdr:rowOff>
    </xdr:from>
    <xdr:to>
      <xdr:col>14</xdr:col>
      <xdr:colOff>228600</xdr:colOff>
      <xdr:row>42</xdr:row>
      <xdr:rowOff>114300</xdr:rowOff>
    </xdr:to>
    <xdr:graphicFrame macro="">
      <xdr:nvGraphicFramePr>
        <xdr:cNvPr id="1026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533400</xdr:colOff>
      <xdr:row>45</xdr:row>
      <xdr:rowOff>152400</xdr:rowOff>
    </xdr:from>
    <xdr:to>
      <xdr:col>14</xdr:col>
      <xdr:colOff>228600</xdr:colOff>
      <xdr:row>63</xdr:row>
      <xdr:rowOff>114300</xdr:rowOff>
    </xdr:to>
    <xdr:graphicFrame macro="">
      <xdr:nvGraphicFramePr>
        <xdr:cNvPr id="1027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65</xdr:row>
      <xdr:rowOff>95250</xdr:rowOff>
    </xdr:from>
    <xdr:to>
      <xdr:col>14</xdr:col>
      <xdr:colOff>190500</xdr:colOff>
      <xdr:row>92</xdr:row>
      <xdr:rowOff>152400</xdr:rowOff>
    </xdr:to>
    <xdr:graphicFrame macro="">
      <xdr:nvGraphicFramePr>
        <xdr:cNvPr id="1028" name="Gra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4"/>
  <sheetViews>
    <sheetView tabSelected="1" topLeftCell="A10" workbookViewId="0">
      <selection activeCell="N71" sqref="N71"/>
    </sheetView>
  </sheetViews>
  <sheetFormatPr defaultRowHeight="12.75" x14ac:dyDescent="0.2"/>
  <cols>
    <col min="1" max="1" width="14.42578125" style="3" customWidth="1"/>
    <col min="2" max="2" width="16.5703125" customWidth="1"/>
    <col min="3" max="3" width="6.5703125" customWidth="1"/>
    <col min="4" max="4" width="11.85546875" customWidth="1"/>
    <col min="5" max="5" width="10.28515625" customWidth="1"/>
  </cols>
  <sheetData>
    <row r="1" spans="1:30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30" ht="18" x14ac:dyDescent="0.25">
      <c r="A2" s="12"/>
      <c r="B2" s="16" t="s">
        <v>23</v>
      </c>
      <c r="C2" s="12"/>
      <c r="D2" s="14"/>
      <c r="E2" s="1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30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x14ac:dyDescent="0.2">
      <c r="B4" s="1" t="s">
        <v>20</v>
      </c>
      <c r="C4" s="5"/>
      <c r="D4" s="5"/>
      <c r="E4" s="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x14ac:dyDescent="0.2">
      <c r="B5" s="1" t="s">
        <v>0</v>
      </c>
      <c r="C5" s="6">
        <v>205</v>
      </c>
      <c r="D5" s="1" t="s">
        <v>4</v>
      </c>
      <c r="E5" s="1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x14ac:dyDescent="0.2">
      <c r="B6" s="1" t="s">
        <v>1</v>
      </c>
      <c r="C6" s="6">
        <v>55</v>
      </c>
      <c r="D6" s="1" t="s">
        <v>5</v>
      </c>
      <c r="E6" s="1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x14ac:dyDescent="0.2">
      <c r="B7" s="1" t="s">
        <v>2</v>
      </c>
      <c r="C7" s="6">
        <v>16</v>
      </c>
      <c r="D7" s="1" t="s">
        <v>6</v>
      </c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x14ac:dyDescent="0.2">
      <c r="B8" s="1"/>
      <c r="C8" s="1"/>
      <c r="D8" s="1"/>
      <c r="E8" s="1"/>
      <c r="F8" s="1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x14ac:dyDescent="0.2">
      <c r="B9" s="1" t="s">
        <v>3</v>
      </c>
      <c r="C9" s="7">
        <f>((C5*2*C6*0.01)+(C7*25.4)-15.5)*3.1416</f>
        <v>1936.4822399999998</v>
      </c>
      <c r="D9" s="1" t="s">
        <v>4</v>
      </c>
      <c r="E9" s="1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x14ac:dyDescent="0.2"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x14ac:dyDescent="0.2">
      <c r="B11" s="1" t="s">
        <v>21</v>
      </c>
      <c r="C11" s="17"/>
      <c r="D11" s="17"/>
      <c r="E11" s="1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x14ac:dyDescent="0.2">
      <c r="B12" s="1" t="s">
        <v>18</v>
      </c>
      <c r="C12" s="6">
        <v>3000</v>
      </c>
      <c r="D12" s="1" t="s">
        <v>7</v>
      </c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x14ac:dyDescent="0.2">
      <c r="B13" s="1"/>
      <c r="C13" s="9"/>
      <c r="D13" s="1"/>
      <c r="E13" s="1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x14ac:dyDescent="0.2">
      <c r="B14" s="1"/>
      <c r="C14" s="2" t="s">
        <v>8</v>
      </c>
      <c r="D14" s="1"/>
      <c r="E14" s="4" t="s">
        <v>10</v>
      </c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x14ac:dyDescent="0.2">
      <c r="B15" s="1" t="s">
        <v>9</v>
      </c>
      <c r="C15" s="6">
        <v>3.73</v>
      </c>
      <c r="D15" s="1"/>
      <c r="E15" s="1"/>
      <c r="F15" s="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x14ac:dyDescent="0.2">
      <c r="B16" s="1" t="s">
        <v>12</v>
      </c>
      <c r="C16" s="6">
        <v>3.9089999999999998</v>
      </c>
      <c r="D16" s="2" t="s">
        <v>19</v>
      </c>
      <c r="E16" s="8">
        <f t="array" ref="E16:E21">((C9*C12*60)/(C15*C16:C21*1000000))</f>
        <v>23.906253541528212</v>
      </c>
      <c r="F16" s="1" t="s">
        <v>11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x14ac:dyDescent="0.2">
      <c r="B17" s="1" t="s">
        <v>13</v>
      </c>
      <c r="C17" s="6">
        <v>2.238</v>
      </c>
      <c r="D17" s="2" t="s">
        <v>19</v>
      </c>
      <c r="E17" s="8">
        <v>41.755828906985599</v>
      </c>
      <c r="F17" s="1" t="s">
        <v>11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 x14ac:dyDescent="0.2">
      <c r="B18" s="1" t="s">
        <v>14</v>
      </c>
      <c r="C18" s="6">
        <v>1.52</v>
      </c>
      <c r="D18" s="2" t="s">
        <v>19</v>
      </c>
      <c r="E18" s="8">
        <v>61.479963877522223</v>
      </c>
      <c r="F18" s="1" t="s">
        <v>11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x14ac:dyDescent="0.2">
      <c r="B19" s="1" t="s">
        <v>15</v>
      </c>
      <c r="C19" s="6">
        <v>1.1559999999999999</v>
      </c>
      <c r="D19" s="2" t="s">
        <v>19</v>
      </c>
      <c r="E19" s="8">
        <v>80.838706828575951</v>
      </c>
      <c r="F19" s="1" t="s">
        <v>11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x14ac:dyDescent="0.2">
      <c r="B20" s="1" t="s">
        <v>16</v>
      </c>
      <c r="C20" s="6">
        <v>0.91900000000000004</v>
      </c>
      <c r="D20" s="2" t="s">
        <v>19</v>
      </c>
      <c r="E20" s="8">
        <v>101.68612088556451</v>
      </c>
      <c r="F20" s="1" t="s">
        <v>11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x14ac:dyDescent="0.2">
      <c r="B21" s="1" t="s">
        <v>17</v>
      </c>
      <c r="C21" s="6">
        <v>0</v>
      </c>
      <c r="D21" s="2" t="s">
        <v>19</v>
      </c>
      <c r="E21" s="8" t="e">
        <v>#DIV/0!</v>
      </c>
      <c r="F21" s="1" t="s">
        <v>11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s="3" customFormat="1" ht="18" x14ac:dyDescent="0.25">
      <c r="A23" s="12"/>
      <c r="B23" s="16" t="s">
        <v>22</v>
      </c>
      <c r="C23" s="12"/>
      <c r="E23" s="14"/>
      <c r="F23" s="14"/>
    </row>
    <row r="24" spans="1:30" s="3" customFormat="1" x14ac:dyDescent="0.2"/>
    <row r="25" spans="1:30" x14ac:dyDescent="0.2">
      <c r="B25" s="1" t="s">
        <v>20</v>
      </c>
      <c r="C25" s="5"/>
      <c r="D25" s="5"/>
      <c r="E25" s="1"/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x14ac:dyDescent="0.2">
      <c r="B26" s="1" t="s">
        <v>0</v>
      </c>
      <c r="C26" s="6">
        <v>205</v>
      </c>
      <c r="D26" s="1" t="s">
        <v>4</v>
      </c>
      <c r="E26" s="1"/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x14ac:dyDescent="0.2">
      <c r="B27" s="1" t="s">
        <v>1</v>
      </c>
      <c r="C27" s="6">
        <v>55</v>
      </c>
      <c r="D27" s="1" t="s">
        <v>5</v>
      </c>
      <c r="E27" s="1"/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x14ac:dyDescent="0.2">
      <c r="B28" s="1" t="s">
        <v>2</v>
      </c>
      <c r="C28" s="6">
        <v>16</v>
      </c>
      <c r="D28" s="1" t="s">
        <v>6</v>
      </c>
      <c r="E28" s="1"/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x14ac:dyDescent="0.2">
      <c r="B29" s="1"/>
      <c r="C29" s="1"/>
      <c r="D29" s="1"/>
      <c r="E29" s="1"/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x14ac:dyDescent="0.2">
      <c r="B30" s="1" t="s">
        <v>3</v>
      </c>
      <c r="C30" s="7">
        <f>((C26*2*C27*0.01)+(C28*25.4)-15.5)*3.1416</f>
        <v>1936.4822399999998</v>
      </c>
      <c r="D30" s="1" t="s">
        <v>4</v>
      </c>
      <c r="E30" s="1"/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x14ac:dyDescent="0.2">
      <c r="B31" s="1"/>
      <c r="C31" s="1"/>
      <c r="D31" s="1"/>
      <c r="E31" s="1"/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x14ac:dyDescent="0.2">
      <c r="B32" s="1" t="s">
        <v>21</v>
      </c>
      <c r="C32" s="17"/>
      <c r="D32" s="17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x14ac:dyDescent="0.2">
      <c r="B33" s="1" t="s">
        <v>18</v>
      </c>
      <c r="C33" s="6">
        <v>3000</v>
      </c>
      <c r="D33" s="1" t="s">
        <v>7</v>
      </c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x14ac:dyDescent="0.2">
      <c r="B34" s="1"/>
      <c r="C34" s="9"/>
      <c r="D34" s="1"/>
      <c r="E34" s="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x14ac:dyDescent="0.2">
      <c r="B35" s="1"/>
      <c r="C35" s="2" t="s">
        <v>8</v>
      </c>
      <c r="D35" s="1"/>
      <c r="E35" s="4" t="s">
        <v>10</v>
      </c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x14ac:dyDescent="0.2">
      <c r="B36" s="1" t="s">
        <v>9</v>
      </c>
      <c r="C36" s="6">
        <v>3.73</v>
      </c>
      <c r="D36" s="1"/>
      <c r="E36" s="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x14ac:dyDescent="0.2">
      <c r="B37" s="1" t="s">
        <v>12</v>
      </c>
      <c r="C37" s="6">
        <v>3.9089999999999998</v>
      </c>
      <c r="D37" s="2" t="s">
        <v>19</v>
      </c>
      <c r="E37" s="8">
        <f t="array" ref="E37:E42">((C30*C33*60)/(C36*C37:C42*1000000))</f>
        <v>23.906253541528212</v>
      </c>
      <c r="F37" s="1" t="s">
        <v>11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x14ac:dyDescent="0.2">
      <c r="B38" s="1" t="s">
        <v>13</v>
      </c>
      <c r="C38" s="6">
        <v>2.238</v>
      </c>
      <c r="D38" s="2" t="s">
        <v>19</v>
      </c>
      <c r="E38" s="8">
        <v>41.755828906985599</v>
      </c>
      <c r="F38" s="1" t="s">
        <v>11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x14ac:dyDescent="0.2">
      <c r="B39" s="1" t="s">
        <v>14</v>
      </c>
      <c r="C39" s="6">
        <v>1.52</v>
      </c>
      <c r="D39" s="2" t="s">
        <v>19</v>
      </c>
      <c r="E39" s="8">
        <v>61.479963877522223</v>
      </c>
      <c r="F39" s="1" t="s">
        <v>11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x14ac:dyDescent="0.2">
      <c r="B40" s="1" t="s">
        <v>15</v>
      </c>
      <c r="C40" s="6">
        <v>1.1559999999999999</v>
      </c>
      <c r="D40" s="2" t="s">
        <v>19</v>
      </c>
      <c r="E40" s="8">
        <v>80.838706828575951</v>
      </c>
      <c r="F40" s="1" t="s">
        <v>11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x14ac:dyDescent="0.2">
      <c r="B41" s="1" t="s">
        <v>16</v>
      </c>
      <c r="C41" s="6">
        <v>0.94599999999999995</v>
      </c>
      <c r="D41" s="2" t="s">
        <v>19</v>
      </c>
      <c r="E41" s="8">
        <v>98.783874306378195</v>
      </c>
      <c r="F41" s="1" t="s">
        <v>11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x14ac:dyDescent="0.2">
      <c r="B42" s="1" t="s">
        <v>17</v>
      </c>
      <c r="C42" s="6">
        <v>0</v>
      </c>
      <c r="D42" s="2" t="s">
        <v>19</v>
      </c>
      <c r="E42" s="8" t="e">
        <v>#DIV/0!</v>
      </c>
      <c r="F42" s="1" t="s">
        <v>11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x14ac:dyDescent="0.2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ht="18" x14ac:dyDescent="0.25">
      <c r="A44" s="12"/>
      <c r="B44" s="16" t="s">
        <v>24</v>
      </c>
      <c r="C44" s="12"/>
      <c r="D44" s="11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x14ac:dyDescent="0.2">
      <c r="B45" s="3">
        <v>0.91900000000000004</v>
      </c>
      <c r="C45" s="3"/>
      <c r="D45" s="3"/>
      <c r="E45" s="14"/>
      <c r="F45" s="3"/>
      <c r="G45" s="14"/>
      <c r="H45" s="14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x14ac:dyDescent="0.2">
      <c r="B46" s="1" t="s">
        <v>20</v>
      </c>
      <c r="C46" s="5"/>
      <c r="D46" s="5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x14ac:dyDescent="0.2">
      <c r="B47" s="1" t="s">
        <v>0</v>
      </c>
      <c r="C47" s="6">
        <v>205</v>
      </c>
      <c r="D47" s="1" t="s">
        <v>4</v>
      </c>
      <c r="E47" s="1"/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x14ac:dyDescent="0.2">
      <c r="B48" s="1" t="s">
        <v>1</v>
      </c>
      <c r="C48" s="6">
        <v>55</v>
      </c>
      <c r="D48" s="1" t="s">
        <v>5</v>
      </c>
      <c r="E48" s="1"/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">
      <c r="B49" s="1" t="s">
        <v>2</v>
      </c>
      <c r="C49" s="6">
        <v>16</v>
      </c>
      <c r="D49" s="1" t="s">
        <v>6</v>
      </c>
      <c r="E49" s="1"/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">
      <c r="B50" s="1"/>
      <c r="C50" s="1"/>
      <c r="D50" s="1"/>
      <c r="E50" s="1"/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">
      <c r="B51" s="1" t="s">
        <v>3</v>
      </c>
      <c r="C51" s="7">
        <f>((C47*2*C48*0.01)+(C49*25.4)-15.5)*3.1416</f>
        <v>1936.4822399999998</v>
      </c>
      <c r="D51" s="1" t="s">
        <v>4</v>
      </c>
      <c r="E51" s="1"/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">
      <c r="B52" s="1"/>
      <c r="C52" s="1"/>
      <c r="D52" s="1"/>
      <c r="E52" s="1"/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">
      <c r="B53" s="1" t="s">
        <v>21</v>
      </c>
      <c r="C53" s="17"/>
      <c r="D53" s="17"/>
      <c r="E53" s="1"/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">
      <c r="B54" s="1" t="s">
        <v>18</v>
      </c>
      <c r="C54" s="6">
        <v>3000</v>
      </c>
      <c r="D54" s="1" t="s">
        <v>7</v>
      </c>
      <c r="E54" s="1"/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">
      <c r="B55" s="1"/>
      <c r="C55" s="9"/>
      <c r="D55" s="1"/>
      <c r="E55" s="1"/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ht="13.5" thickBot="1" x14ac:dyDescent="0.25">
      <c r="B56" s="1"/>
      <c r="C56" s="2" t="s">
        <v>8</v>
      </c>
      <c r="D56" s="1"/>
      <c r="E56" s="4" t="s">
        <v>10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ht="13.5" thickBot="1" x14ac:dyDescent="0.25">
      <c r="B57" s="1" t="s">
        <v>9</v>
      </c>
      <c r="C57" s="6">
        <v>4.0599999999999996</v>
      </c>
      <c r="D57" s="13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">
      <c r="B58" s="1" t="s">
        <v>12</v>
      </c>
      <c r="C58" s="6">
        <v>3.9089999999999998</v>
      </c>
      <c r="D58" s="2" t="s">
        <v>19</v>
      </c>
      <c r="E58" s="8">
        <f t="array" ref="E58:E63">((C51*C54*60)/(C57*C58:C63*1000000))</f>
        <v>21.963134411305479</v>
      </c>
      <c r="F58" s="1" t="s">
        <v>11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">
      <c r="B59" s="1" t="s">
        <v>13</v>
      </c>
      <c r="C59" s="6">
        <v>2.238</v>
      </c>
      <c r="D59" s="2" t="s">
        <v>19</v>
      </c>
      <c r="E59" s="8">
        <v>38.361882222427667</v>
      </c>
      <c r="F59" s="1" t="s">
        <v>11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">
      <c r="B60" s="1" t="s">
        <v>14</v>
      </c>
      <c r="C60" s="6">
        <v>1.52</v>
      </c>
      <c r="D60" s="2" t="s">
        <v>19</v>
      </c>
      <c r="E60" s="8">
        <v>56.482823956442829</v>
      </c>
      <c r="F60" s="1" t="s">
        <v>11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">
      <c r="B61" s="1" t="s">
        <v>15</v>
      </c>
      <c r="C61" s="6">
        <v>1.1559999999999999</v>
      </c>
      <c r="D61" s="2" t="s">
        <v>19</v>
      </c>
      <c r="E61" s="8">
        <v>74.268073022312379</v>
      </c>
      <c r="F61" s="1" t="s">
        <v>11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">
      <c r="B62" s="1" t="s">
        <v>16</v>
      </c>
      <c r="C62" s="15">
        <v>0.91900000000000004</v>
      </c>
      <c r="D62" s="2" t="s">
        <v>19</v>
      </c>
      <c r="E62" s="8">
        <v>93.42099283328956</v>
      </c>
      <c r="F62" s="1" t="s">
        <v>11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">
      <c r="B63" s="1" t="s">
        <v>17</v>
      </c>
      <c r="C63" s="6">
        <v>0</v>
      </c>
      <c r="D63" s="2" t="s">
        <v>19</v>
      </c>
      <c r="E63" s="8" t="e">
        <v>#DIV/0!</v>
      </c>
      <c r="F63" s="1" t="s">
        <v>11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">
      <c r="B65" s="14"/>
      <c r="C65" s="14"/>
      <c r="D65" s="3"/>
      <c r="E65" s="14"/>
      <c r="F65" s="3"/>
      <c r="G65" s="3"/>
      <c r="H65" s="14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x14ac:dyDescent="0.2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x14ac:dyDescent="0.2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x14ac:dyDescent="0.2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x14ac:dyDescent="0.2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x14ac:dyDescent="0.2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x14ac:dyDescent="0.2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x14ac:dyDescent="0.2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x14ac:dyDescent="0.2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x14ac:dyDescent="0.2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x14ac:dyDescent="0.2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x14ac:dyDescent="0.2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x14ac:dyDescent="0.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x14ac:dyDescent="0.2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x14ac:dyDescent="0.2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x14ac:dyDescent="0.2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x14ac:dyDescent="0.2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x14ac:dyDescent="0.2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x14ac:dyDescent="0.2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x14ac:dyDescent="0.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x14ac:dyDescent="0.2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x14ac:dyDescent="0.2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x14ac:dyDescent="0.2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x14ac:dyDescent="0.2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 x14ac:dyDescent="0.2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 x14ac:dyDescent="0.2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 x14ac:dyDescent="0.2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 x14ac:dyDescent="0.2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x14ac:dyDescent="0.2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 x14ac:dyDescent="0.2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 x14ac:dyDescent="0.2"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 x14ac:dyDescent="0.2"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0" x14ac:dyDescent="0.2"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1:30" x14ac:dyDescent="0.2"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1:30" x14ac:dyDescent="0.2"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1:30" x14ac:dyDescent="0.2"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1:30" x14ac:dyDescent="0.2"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1:30" x14ac:dyDescent="0.2"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0" x14ac:dyDescent="0.2"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1:30" x14ac:dyDescent="0.2"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16:30" x14ac:dyDescent="0.2"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16:30" x14ac:dyDescent="0.2"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6:30" x14ac:dyDescent="0.2"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6:30" x14ac:dyDescent="0.2"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16:30" x14ac:dyDescent="0.2"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16:30" x14ac:dyDescent="0.2"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16:30" x14ac:dyDescent="0.2"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16:30" x14ac:dyDescent="0.2"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16:30" x14ac:dyDescent="0.2"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16:30" x14ac:dyDescent="0.2"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16:30" x14ac:dyDescent="0.2"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16:30" x14ac:dyDescent="0.2"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16:30" x14ac:dyDescent="0.2"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spans="16:30" x14ac:dyDescent="0.2"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spans="16:30" x14ac:dyDescent="0.2"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spans="16:30" x14ac:dyDescent="0.2"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spans="16:30" x14ac:dyDescent="0.2"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spans="16:30" x14ac:dyDescent="0.2"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spans="16:30" x14ac:dyDescent="0.2"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spans="16:30" x14ac:dyDescent="0.2"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spans="16:30" x14ac:dyDescent="0.2"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spans="16:30" x14ac:dyDescent="0.2"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spans="16:30" x14ac:dyDescent="0.2"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spans="16:30" x14ac:dyDescent="0.2"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  <row r="153" spans="16:30" x14ac:dyDescent="0.2"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</row>
    <row r="154" spans="16:30" x14ac:dyDescent="0.2"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</row>
    <row r="155" spans="16:30" x14ac:dyDescent="0.2"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</row>
    <row r="156" spans="16:30" x14ac:dyDescent="0.2"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</row>
    <row r="157" spans="16:30" x14ac:dyDescent="0.2"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</row>
    <row r="158" spans="16:30" x14ac:dyDescent="0.2"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</row>
    <row r="159" spans="16:30" x14ac:dyDescent="0.2"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  <row r="160" spans="16:30" x14ac:dyDescent="0.2"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</row>
    <row r="161" spans="16:30" x14ac:dyDescent="0.2"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</row>
    <row r="162" spans="16:30" x14ac:dyDescent="0.2"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</row>
    <row r="163" spans="16:30" x14ac:dyDescent="0.2"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</row>
    <row r="164" spans="16:30" x14ac:dyDescent="0.2"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</row>
    <row r="165" spans="16:30" x14ac:dyDescent="0.2"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</row>
    <row r="166" spans="16:30" x14ac:dyDescent="0.2"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</row>
    <row r="167" spans="16:30" x14ac:dyDescent="0.2"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</row>
    <row r="168" spans="16:30" x14ac:dyDescent="0.2"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</row>
    <row r="169" spans="16:30" x14ac:dyDescent="0.2"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</row>
    <row r="170" spans="16:30" x14ac:dyDescent="0.2"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</row>
    <row r="171" spans="16:30" x14ac:dyDescent="0.2"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</row>
    <row r="172" spans="16:30" x14ac:dyDescent="0.2"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</row>
    <row r="173" spans="16:30" x14ac:dyDescent="0.2"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</row>
    <row r="174" spans="16:30" x14ac:dyDescent="0.2"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</row>
  </sheetData>
  <mergeCells count="3">
    <mergeCell ref="C11:D11"/>
    <mergeCell ref="C32:D32"/>
    <mergeCell ref="C53:D53"/>
  </mergeCells>
  <phoneticPr fontId="2" type="noConversion"/>
  <pageMargins left="0.9" right="0.78740157480314965" top="0.98425196850393704" bottom="0.98425196850393704" header="0.51181102362204722" footer="0.51181102362204722"/>
  <pageSetup paperSize="8" scale="7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mio</cp:lastModifiedBy>
  <cp:lastPrinted>2006-10-24T22:53:29Z</cp:lastPrinted>
  <dcterms:created xsi:type="dcterms:W3CDTF">2006-04-11T16:55:56Z</dcterms:created>
  <dcterms:modified xsi:type="dcterms:W3CDTF">2026-01-07T13:20:36Z</dcterms:modified>
</cp:coreProperties>
</file>